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4C4E3A59-93F2-4E19-AA59-64E733F12360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'11.06.2024'!$A$1:$G$25</definedName>
    <definedName name="_xlnm.Print_Area" localSheetId="4">'12.06.2024'!$A$1:$G$19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44" l="1"/>
  <c r="D24" i="33"/>
  <c r="F18" i="44" l="1"/>
  <c r="E18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24" i="33"/>
  <c r="F24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<sst xmlns="http://schemas.openxmlformats.org/spreadsheetml/2006/main" count="93" uniqueCount="54">
  <si>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</si>
  <si>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</si>
  <si>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</si>
  <si>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</si>
  <si>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</si>
  <si>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</si>
  <si>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</si>
  <si>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</si>
  <si>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</si>
  <si>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</si>
  <si>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</si>
  <si>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</si>
  <si>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</si>
  <si>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</si>
  <si>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</si>
  <si>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</si>
  <si>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</si>
  <si>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</si>
  <si>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</si>
  <si>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</si>
  <si>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</si>
  <si>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</si>
  <si>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</si>
  <si>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</si>
  <si>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</si>
  <si>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</si>
  <si>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</si>
  <si>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</si>
  <si>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</si>
  <si>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</si>
  <si>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</si>
  <si>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</si>
  <si>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</si>
  <si>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</si>
  <si>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</si>
  <si>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</si>
  <si>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</si>
  <si>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</si>
  <si>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</si>
  <si>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</si>
  <si>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</si>
  <si>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</si>
  <si>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</si>
  <si>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</si>
  <si>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</si>
  <si>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7a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</si>
  <si>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</si>
  <si>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</si>
  <si>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</si>
  <si>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</si>
  <si>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</si>
  <si>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7a</t>
  </si>
  <si>
    <t>B3122 St John's Lane EB (bstpajd)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</si>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</sst>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45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914437-538E-409D-4A60-418624EA9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43563"/>
        </a:xfrm>
        <a:prstGeom prst="rect">
          <a:avLst/>
        </a:prstGeom>
      </xdr:spPr>
    </xdr:pic>
    <xdr:clientData/>
  </xdr:twoCellAnchor>
  <xdr:twoCellAnchor>
    <xdr:from>
      <xdr:col>5</xdr:col>
      <xdr:colOff>524930</xdr:colOff>
      <xdr:row>28</xdr:row>
      <xdr:rowOff>153488</xdr:rowOff>
    </xdr:from>
    <xdr:to>
      <xdr:col>9</xdr:col>
      <xdr:colOff>54900</xdr:colOff>
      <xdr:row>30</xdr:row>
      <xdr:rowOff>134663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B2DA1E9-9F4D-434F-8519-10BB675D3869}"/>
            </a:ext>
          </a:extLst>
        </xdr:cNvPr>
        <xdr:cNvSpPr/>
      </xdr:nvSpPr>
      <xdr:spPr>
        <a:xfrm rot="20807249">
          <a:off x="3096680" y="5249363"/>
          <a:ext cx="2101720" cy="314550"/>
        </a:xfrm>
        <a:custGeom>
          <a:avLst/>
          <a:gdLst>
            <a:gd name="connsiteX0" fmla="*/ 0 w 1368121"/>
            <a:gd name="connsiteY0" fmla="*/ 0 h 194253"/>
            <a:gd name="connsiteX1" fmla="*/ 1368121 w 1368121"/>
            <a:gd name="connsiteY1" fmla="*/ 0 h 194253"/>
            <a:gd name="connsiteX2" fmla="*/ 1368121 w 1368121"/>
            <a:gd name="connsiteY2" fmla="*/ 194253 h 194253"/>
            <a:gd name="connsiteX3" fmla="*/ 0 w 1368121"/>
            <a:gd name="connsiteY3" fmla="*/ 194253 h 194253"/>
            <a:gd name="connsiteX4" fmla="*/ 0 w 1368121"/>
            <a:gd name="connsiteY4" fmla="*/ 0 h 194253"/>
            <a:gd name="connsiteX0" fmla="*/ 0 w 1370827"/>
            <a:gd name="connsiteY0" fmla="*/ 41297 h 194253"/>
            <a:gd name="connsiteX1" fmla="*/ 1370827 w 1370827"/>
            <a:gd name="connsiteY1" fmla="*/ 0 h 194253"/>
            <a:gd name="connsiteX2" fmla="*/ 1370827 w 1370827"/>
            <a:gd name="connsiteY2" fmla="*/ 194253 h 194253"/>
            <a:gd name="connsiteX3" fmla="*/ 2706 w 1370827"/>
            <a:gd name="connsiteY3" fmla="*/ 194253 h 194253"/>
            <a:gd name="connsiteX4" fmla="*/ 0 w 1370827"/>
            <a:gd name="connsiteY4" fmla="*/ 41297 h 194253"/>
            <a:gd name="connsiteX0" fmla="*/ 0 w 2110785"/>
            <a:gd name="connsiteY0" fmla="*/ 51525 h 204481"/>
            <a:gd name="connsiteX1" fmla="*/ 2110785 w 2110785"/>
            <a:gd name="connsiteY1" fmla="*/ 0 h 204481"/>
            <a:gd name="connsiteX2" fmla="*/ 1370827 w 2110785"/>
            <a:gd name="connsiteY2" fmla="*/ 204481 h 204481"/>
            <a:gd name="connsiteX3" fmla="*/ 2706 w 2110785"/>
            <a:gd name="connsiteY3" fmla="*/ 204481 h 204481"/>
            <a:gd name="connsiteX4" fmla="*/ 0 w 2110785"/>
            <a:gd name="connsiteY4" fmla="*/ 51525 h 204481"/>
            <a:gd name="connsiteX0" fmla="*/ 0 w 2110785"/>
            <a:gd name="connsiteY0" fmla="*/ 51525 h 268751"/>
            <a:gd name="connsiteX1" fmla="*/ 2110785 w 2110785"/>
            <a:gd name="connsiteY1" fmla="*/ 0 h 268751"/>
            <a:gd name="connsiteX2" fmla="*/ 1969682 w 2110785"/>
            <a:gd name="connsiteY2" fmla="*/ 268751 h 268751"/>
            <a:gd name="connsiteX3" fmla="*/ 2706 w 2110785"/>
            <a:gd name="connsiteY3" fmla="*/ 204481 h 268751"/>
            <a:gd name="connsiteX4" fmla="*/ 0 w 2110785"/>
            <a:gd name="connsiteY4" fmla="*/ 51525 h 268751"/>
            <a:gd name="connsiteX0" fmla="*/ 0 w 2110785"/>
            <a:gd name="connsiteY0" fmla="*/ 51525 h 282191"/>
            <a:gd name="connsiteX1" fmla="*/ 2110785 w 2110785"/>
            <a:gd name="connsiteY1" fmla="*/ 0 h 282191"/>
            <a:gd name="connsiteX2" fmla="*/ 1969682 w 2110785"/>
            <a:gd name="connsiteY2" fmla="*/ 268751 h 282191"/>
            <a:gd name="connsiteX3" fmla="*/ 32893 w 2110785"/>
            <a:gd name="connsiteY3" fmla="*/ 282191 h 282191"/>
            <a:gd name="connsiteX4" fmla="*/ 0 w 2110785"/>
            <a:gd name="connsiteY4" fmla="*/ 51525 h 282191"/>
            <a:gd name="connsiteX0" fmla="*/ 0 w 2125879"/>
            <a:gd name="connsiteY0" fmla="*/ 12671 h 282191"/>
            <a:gd name="connsiteX1" fmla="*/ 2125879 w 2125879"/>
            <a:gd name="connsiteY1" fmla="*/ 0 h 282191"/>
            <a:gd name="connsiteX2" fmla="*/ 1984776 w 2125879"/>
            <a:gd name="connsiteY2" fmla="*/ 268751 h 282191"/>
            <a:gd name="connsiteX3" fmla="*/ 47987 w 2125879"/>
            <a:gd name="connsiteY3" fmla="*/ 282191 h 282191"/>
            <a:gd name="connsiteX4" fmla="*/ 0 w 2125879"/>
            <a:gd name="connsiteY4" fmla="*/ 12671 h 282191"/>
            <a:gd name="connsiteX0" fmla="*/ 0 w 2125879"/>
            <a:gd name="connsiteY0" fmla="*/ 12671 h 282191"/>
            <a:gd name="connsiteX1" fmla="*/ 2125879 w 2125879"/>
            <a:gd name="connsiteY1" fmla="*/ 0 h 282191"/>
            <a:gd name="connsiteX2" fmla="*/ 2112204 w 2125879"/>
            <a:gd name="connsiteY2" fmla="*/ 250248 h 282191"/>
            <a:gd name="connsiteX3" fmla="*/ 47987 w 2125879"/>
            <a:gd name="connsiteY3" fmla="*/ 282191 h 282191"/>
            <a:gd name="connsiteX4" fmla="*/ 0 w 2125879"/>
            <a:gd name="connsiteY4" fmla="*/ 12671 h 282191"/>
            <a:gd name="connsiteX0" fmla="*/ 0 w 2112204"/>
            <a:gd name="connsiteY0" fmla="*/ 34386 h 303906"/>
            <a:gd name="connsiteX1" fmla="*/ 2082018 w 2112204"/>
            <a:gd name="connsiteY1" fmla="*/ 0 h 303906"/>
            <a:gd name="connsiteX2" fmla="*/ 2112204 w 2112204"/>
            <a:gd name="connsiteY2" fmla="*/ 271963 h 303906"/>
            <a:gd name="connsiteX3" fmla="*/ 47987 w 2112204"/>
            <a:gd name="connsiteY3" fmla="*/ 303906 h 303906"/>
            <a:gd name="connsiteX4" fmla="*/ 0 w 2112204"/>
            <a:gd name="connsiteY4" fmla="*/ 34386 h 3039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112204" h="303906">
              <a:moveTo>
                <a:pt x="0" y="34386"/>
              </a:moveTo>
              <a:lnTo>
                <a:pt x="2082018" y="0"/>
              </a:lnTo>
              <a:lnTo>
                <a:pt x="2112204" y="271963"/>
              </a:lnTo>
              <a:lnTo>
                <a:pt x="47987" y="303906"/>
              </a:lnTo>
              <a:lnTo>
                <a:pt x="0" y="34386"/>
              </a:ln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511970</xdr:colOff>
      <xdr:row>22</xdr:row>
      <xdr:rowOff>12316</xdr:rowOff>
    </xdr:from>
    <xdr:to>
      <xdr:col>6</xdr:col>
      <xdr:colOff>526935</xdr:colOff>
      <xdr:row>23</xdr:row>
      <xdr:rowOff>71436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083720" y="4108066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6</xdr:col>
      <xdr:colOff>204784</xdr:colOff>
      <xdr:row>24</xdr:row>
      <xdr:rowOff>23809</xdr:rowOff>
    </xdr:from>
    <xdr:to>
      <xdr:col>7</xdr:col>
      <xdr:colOff>454814</xdr:colOff>
      <xdr:row>28</xdr:row>
      <xdr:rowOff>107152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600000">
          <a:off x="3419472" y="4452934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7a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B3122 St John's Lane EB (bstpajd)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51.436553000000004</v>
      </c>
      <c r="C11" s="100"/>
      <c r="D11" s="100"/>
      <c r="E11" s="100"/>
      <c r="F11" s="100">
        <v>-2.587637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51.436553,-2.587637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http://maps.google.co.uk/maps?hl=en&amp;safe=off&amp;q=51.436553,-2.587637&amp;cr=countryUK|countryGB&amp;um=1&amp;ie=UTF-8&amp;sa=N&amp;tab=wl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5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7a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B3122 St John's Lane EB (bstpajd)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0.44392361111111101</v>
      </c>
      <c r="B11" s="22">
        <v>0.44405092592592599</v>
      </c>
      <c r="C11" s="22">
        <f>B11-A11</f>
        <v>1.2731481481498275E-4</v>
      </c>
      <c r="D11" s="78">
        <v>90</v>
      </c>
      <c r="E11" s="19">
        <v>0</v>
      </c>
      <c r="F11" s="19">
        <v>1</v>
      </c>
    </row>
    <row r="12" spans="1:7" ht="13.5" customHeight="1" x14ac:dyDescent="0.2">
      <c r="A12" s="23">
        <v>0.4715625</v>
      </c>
      <c r="B12" s="22">
        <v>0.47184027777777798</v>
      </c>
      <c r="C12" s="22">
        <f t="shared" ref="C12:C22" si="0">B12-A12</f>
        <v>2.7777777777798773E-4</v>
      </c>
      <c r="D12" s="78">
        <v>90</v>
      </c>
      <c r="E12" s="19">
        <v>0</v>
      </c>
      <c r="F12" s="19">
        <v>3</v>
      </c>
    </row>
    <row r="13" spans="1:7" ht="13.5" customHeight="1" x14ac:dyDescent="0.2">
      <c r="A13" s="23">
        <v>0.49519675925925899</v>
      </c>
      <c r="B13" s="22">
        <v>0.49539351851851898</v>
      </c>
      <c r="C13" s="22">
        <f t="shared" si="0"/>
        <v>1.9675925925999316E-4</v>
      </c>
      <c r="D13" s="78">
        <v>90</v>
      </c>
      <c r="E13" s="20">
        <v>0</v>
      </c>
      <c r="F13" s="20">
        <v>3</v>
      </c>
    </row>
    <row r="14" spans="1:7" ht="13.5" customHeight="1" x14ac:dyDescent="0.2">
      <c r="A14" s="23">
        <v>0.53884259259259304</v>
      </c>
      <c r="B14" s="22">
        <v>0.53912037037036997</v>
      </c>
      <c r="C14" s="22">
        <f t="shared" si="0"/>
        <v>2.7777777777693302E-4</v>
      </c>
      <c r="D14" s="78">
        <v>90</v>
      </c>
      <c r="E14" s="20">
        <v>1</v>
      </c>
      <c r="F14" s="20">
        <v>0</v>
      </c>
    </row>
    <row r="15" spans="1:7" ht="13.5" customHeight="1" x14ac:dyDescent="0.2">
      <c r="A15" s="23">
        <v>0.57342592592592601</v>
      </c>
      <c r="B15" s="22">
        <v>0.57456018518518504</v>
      </c>
      <c r="C15" s="22">
        <f t="shared" si="0"/>
        <v>1.1342592592590295E-3</v>
      </c>
      <c r="D15" s="78">
        <v>90</v>
      </c>
      <c r="E15" s="20">
        <v>1</v>
      </c>
      <c r="F15" s="20">
        <v>4</v>
      </c>
    </row>
    <row r="16" spans="1:7" ht="13.5" customHeight="1" x14ac:dyDescent="0.2">
      <c r="A16" s="23">
        <v>0.58113425925925899</v>
      </c>
      <c r="B16" s="22">
        <v>0.58126157407407397</v>
      </c>
      <c r="C16" s="22">
        <f t="shared" si="0"/>
        <v>1.2731481481498275E-4</v>
      </c>
      <c r="D16" s="78">
        <v>90</v>
      </c>
      <c r="E16" s="20">
        <v>0</v>
      </c>
      <c r="F16" s="20">
        <v>0</v>
      </c>
    </row>
    <row r="17" spans="1:6" ht="13.5" customHeight="1" x14ac:dyDescent="0.2">
      <c r="A17" s="23">
        <v>0.61057870370370404</v>
      </c>
      <c r="B17" s="22">
        <v>0.61065972222222198</v>
      </c>
      <c r="C17" s="22">
        <f t="shared" si="0"/>
        <v>8.1018518517939064E-5</v>
      </c>
      <c r="D17" s="78">
        <v>90</v>
      </c>
      <c r="E17" s="20">
        <v>0</v>
      </c>
      <c r="F17" s="20">
        <v>1</v>
      </c>
    </row>
    <row r="18" spans="1:6" ht="13.5" customHeight="1" x14ac:dyDescent="0.2">
      <c r="A18" s="23">
        <v>0.625925925925926</v>
      </c>
      <c r="B18" s="22">
        <v>0.62604166666666705</v>
      </c>
      <c r="C18" s="22">
        <f t="shared" si="0"/>
        <v>1.1574074074105489E-4</v>
      </c>
      <c r="D18" s="78">
        <v>90</v>
      </c>
      <c r="E18" s="20">
        <v>0</v>
      </c>
      <c r="F18" s="20">
        <v>1</v>
      </c>
    </row>
    <row r="19" spans="1:6" ht="13.5" customHeight="1" x14ac:dyDescent="0.2">
      <c r="A19" s="23">
        <v>0.64928240740740695</v>
      </c>
      <c r="B19" s="22">
        <v>0.64988425925925897</v>
      </c>
      <c r="C19" s="22">
        <f t="shared" si="0"/>
        <v>6.0185185185201995E-4</v>
      </c>
      <c r="D19" s="78" t="s">
        <v>53</v>
      </c>
      <c r="E19" s="20">
        <v>0</v>
      </c>
      <c r="F19" s="20">
        <v>27</v>
      </c>
    </row>
    <row r="20" spans="1:6" ht="13.5" customHeight="1" x14ac:dyDescent="0.2">
      <c r="A20" s="23">
        <v>0.67358796296296297</v>
      </c>
      <c r="B20" s="22">
        <v>0.67369212962962999</v>
      </c>
      <c r="C20" s="22">
        <f t="shared" si="0"/>
        <v>1.0416666666701602E-4</v>
      </c>
      <c r="D20" s="78">
        <v>90</v>
      </c>
      <c r="E20" s="20">
        <v>0</v>
      </c>
      <c r="F20" s="20">
        <v>0</v>
      </c>
    </row>
    <row r="21" spans="1:6" ht="13.5" customHeight="1" x14ac:dyDescent="0.2">
      <c r="A21" s="23">
        <v>0.70193287037037</v>
      </c>
      <c r="B21" s="22">
        <v>0.70203703703703701</v>
      </c>
      <c r="C21" s="22">
        <f t="shared" si="0"/>
        <v>1.0416666666701602E-4</v>
      </c>
      <c r="D21" s="78">
        <v>90</v>
      </c>
      <c r="E21" s="20">
        <v>0</v>
      </c>
      <c r="F21" s="20">
        <v>1</v>
      </c>
    </row>
    <row r="22" spans="1:6" ht="13.5" customHeight="1" thickBot="1" x14ac:dyDescent="0.25">
      <c r="A22" s="23">
        <v>0.75194444444444397</v>
      </c>
      <c r="B22" s="22">
        <v>0.75204861111111099</v>
      </c>
      <c r="C22" s="22">
        <f t="shared" si="0"/>
        <v>1.0416666666701602E-4</v>
      </c>
      <c r="D22" s="82">
        <v>90</v>
      </c>
      <c r="E22" s="20">
        <v>0</v>
      </c>
      <c r="F22" s="20">
        <v>1</v>
      </c>
    </row>
    <row r="23" spans="1:6" ht="27" thickTop="1" thickBot="1" x14ac:dyDescent="0.25">
      <c r="A23" s="105" t="s">
        <v>31</v>
      </c>
      <c r="B23" s="106"/>
      <c r="C23" s="107"/>
      <c r="D23" s="79" t="s">
        <v>41</v>
      </c>
      <c r="E23" s="77" t="s">
        <v>36</v>
      </c>
      <c r="F23" s="77" t="s">
        <v>37</v>
      </c>
    </row>
    <row r="24" spans="1:6" ht="14.25" thickTop="1" thickBot="1" x14ac:dyDescent="0.25">
      <c r="A24" s="108"/>
      <c r="B24" s="109"/>
      <c r="C24" s="110"/>
      <c r="D24" s="80">
        <f>COUNTA(D11:D22)</f>
        <v>12</v>
      </c>
      <c r="E24" s="80">
        <f>SUM(E11:E22)</f>
        <v>2</v>
      </c>
      <c r="F24" s="81">
        <f>SUM(F11:F22)</f>
        <v>42</v>
      </c>
    </row>
    <row r="25" spans="1:6" ht="13.5" thickTop="1" x14ac:dyDescent="0.2"/>
  </sheetData>
  <sheetProtection selectLockedCells="1"/>
  <mergeCells count="1">
    <mergeCell ref="A23:C24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9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7a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B3122 St John's Lane EB (bstpajd)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0.41994212962963001</v>
      </c>
      <c r="B11" s="22">
        <v>0.42081018518518498</v>
      </c>
      <c r="C11" s="22">
        <f>B11-A11</f>
        <v>8.680555555549696E-4</v>
      </c>
      <c r="D11" s="78">
        <v>90</v>
      </c>
      <c r="E11" s="19">
        <v>2</v>
      </c>
      <c r="F11" s="19">
        <v>0</v>
      </c>
    </row>
    <row r="12" spans="1:7" ht="13.5" customHeight="1" x14ac:dyDescent="0.2">
      <c r="A12" s="23">
        <v>0.45931712962963001</v>
      </c>
      <c r="B12" s="22">
        <v>0.45950231481481502</v>
      </c>
      <c r="C12" s="22">
        <f t="shared" ref="C12:C16" si="0">B12-A12</f>
        <v>1.8518518518501059E-4</v>
      </c>
      <c r="D12" s="78">
        <v>90</v>
      </c>
      <c r="E12" s="19">
        <v>0</v>
      </c>
      <c r="F12" s="19">
        <v>2</v>
      </c>
    </row>
    <row r="13" spans="1:7" ht="13.5" customHeight="1" x14ac:dyDescent="0.2">
      <c r="A13" s="23">
        <v>0.481909722222222</v>
      </c>
      <c r="B13" s="22">
        <v>0.48228009259259302</v>
      </c>
      <c r="C13" s="22">
        <f t="shared" si="0"/>
        <v>3.7037037037102039E-4</v>
      </c>
      <c r="D13" s="78">
        <v>90</v>
      </c>
      <c r="E13" s="20">
        <v>1</v>
      </c>
      <c r="F13" s="20">
        <v>0</v>
      </c>
    </row>
    <row r="14" spans="1:7" ht="13.5" customHeight="1" x14ac:dyDescent="0.2">
      <c r="A14" s="23">
        <v>0.51071759259259297</v>
      </c>
      <c r="B14" s="22">
        <v>0.51087962962962996</v>
      </c>
      <c r="C14" s="22">
        <f t="shared" si="0"/>
        <v>1.6203703703698835E-4</v>
      </c>
      <c r="D14" s="78">
        <v>90</v>
      </c>
      <c r="E14" s="20">
        <v>0</v>
      </c>
      <c r="F14" s="20">
        <v>3</v>
      </c>
    </row>
    <row r="15" spans="1:7" ht="13.5" customHeight="1" x14ac:dyDescent="0.2">
      <c r="A15" s="23">
        <v>0.57561342592592601</v>
      </c>
      <c r="B15" s="22">
        <v>0.57584490740740701</v>
      </c>
      <c r="C15" s="22">
        <f t="shared" si="0"/>
        <v>2.3148148148099956E-4</v>
      </c>
      <c r="D15" s="78">
        <v>90</v>
      </c>
      <c r="E15" s="20">
        <v>1</v>
      </c>
      <c r="F15" s="20">
        <v>0</v>
      </c>
    </row>
    <row r="16" spans="1:7" ht="13.5" customHeight="1" thickBot="1" x14ac:dyDescent="0.25">
      <c r="A16" s="23">
        <v>0.65107638888888897</v>
      </c>
      <c r="B16" s="22">
        <v>0.65189814814814795</v>
      </c>
      <c r="C16" s="22">
        <f t="shared" si="0"/>
        <v>8.2175925925898063E-4</v>
      </c>
      <c r="D16" s="82" t="s">
        <v>53</v>
      </c>
      <c r="E16" s="20">
        <v>0</v>
      </c>
      <c r="F16" s="20">
        <v>32</v>
      </c>
    </row>
    <row r="17" spans="1:6" ht="27" thickTop="1" thickBot="1" x14ac:dyDescent="0.25">
      <c r="A17" s="105" t="s">
        <v>31</v>
      </c>
      <c r="B17" s="106"/>
      <c r="C17" s="107"/>
      <c r="D17" s="79" t="s">
        <v>41</v>
      </c>
      <c r="E17" s="77" t="s">
        <v>36</v>
      </c>
      <c r="F17" s="77" t="s">
        <v>37</v>
      </c>
    </row>
    <row r="18" spans="1:6" ht="14.25" thickTop="1" thickBot="1" x14ac:dyDescent="0.25">
      <c r="A18" s="108"/>
      <c r="B18" s="109"/>
      <c r="C18" s="110"/>
      <c r="D18" s="80">
        <f>COUNTA(D11:D16)</f>
        <v>6</v>
      </c>
      <c r="E18" s="80">
        <f>SUM(E11:E16)</f>
        <v>4</v>
      </c>
      <c r="F18" s="81">
        <f>SUM(F11:F16)</f>
        <v>37</v>
      </c>
    </row>
    <row r="19" spans="1:6" ht="13.5" thickTop="1" x14ac:dyDescent="0.2"/>
  </sheetData>
  <sheetProtection selectLockedCells="1"/>
  <mergeCells count="1">
    <mergeCell ref="A17:C18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Z4CVE5RHX6FZ-1932547745-1633</_dlc_DocId>
    <_dlc_DocIdUrl xmlns="d373b4a9-5e9c-4a91-95b1-33b421fa774e">
      <Url>https://bristolcouncil.sharepoint.com/sites/fram-data/_layouts/15/DocIdRedir.aspx?ID=Z4CVE5RHX6FZ-1932547745-1633</Url>
      <Description>Z4CVE5RHX6FZ-1932547745-1633</Description>
    </_dlc_DocIdUrl>
  </documentManagement>
</p:properties>
</file>

<file path=customXml/itemProps1.xml><?xml version="1.0" encoding="utf-8"?>
<ds:datastoreItem xmlns:ds="http://schemas.openxmlformats.org/officeDocument/2006/customXml" ds:itemID="{EF3C7FA5-1CBD-4CCC-A0CB-F6F3D901D740}"/>
</file>

<file path=customXml/itemProps2.xml><?xml version="1.0" encoding="utf-8"?>
<ds:datastoreItem xmlns:ds="http://schemas.openxmlformats.org/officeDocument/2006/customXml" ds:itemID="{33623C34-5CB2-4417-9760-0BE78C1445CA}"/>
</file>

<file path=customXml/itemProps3.xml><?xml version="1.0" encoding="utf-8"?>
<ds:datastoreItem xmlns:ds="http://schemas.openxmlformats.org/officeDocument/2006/customXml" ds:itemID="{0247A377-0DA9-461A-9C10-979D2AAE679F}"/>
</file>

<file path=customXml/itemProps4.xml><?xml version="1.0" encoding="utf-8"?>
<ds:datastoreItem xmlns:ds="http://schemas.openxmlformats.org/officeDocument/2006/customXml" ds:itemID="{CABD2CBC-7F1E-4283-BB3D-7823993FD59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8472f91d-111b-44f0-9aa1-62ea5277decb</vt:lpwstr>
  </property>
</Properties>
</file>